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-Крестьянская 52" sheetId="1" r:id="rId1"/>
    <sheet name="Р-Крестьянская 52(2019)" sheetId="2" r:id="rId2"/>
    <sheet name="Р-Крестьянская 52(2020)" sheetId="3" r:id="rId3"/>
    <sheet name="Р-Крестьянская 5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52'!#REF!,'Р-Крестьянская 52'!#REF!</definedName>
    <definedName name="Z_6E36EA37_049E_4FAE_B719_2847CD16F858_.wvu.Rows" localSheetId="0" hidden="1">'Р-Крестьянская 52'!$42:$45</definedName>
    <definedName name="Z_73C0D023_21BD_4441_8EFA_957546C15799_.wvu.Cols" localSheetId="0" hidden="1">'Р-Крестьянская 52'!#REF!,'Р-Крестьянская 52'!#REF!</definedName>
    <definedName name="Z_73C0D023_21BD_4441_8EFA_957546C15799_.wvu.Rows" localSheetId="0" hidden="1">'Р-Крестьянская 52'!$42:$45</definedName>
    <definedName name="_xlnm.Print_Area" localSheetId="0">'Р-Крестьянская 52'!$A$1:$G$60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<sst xmlns="http://schemas.openxmlformats.org/spreadsheetml/2006/main" count="242" uniqueCount="78">
  <si>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</si>
  <si>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</si>
  <si>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</si>
  <si>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</si>
  <si>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</si>
  <si>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</si>
  <si>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</si>
  <si>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</si>
  <si>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</si>
  <si>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</si>
  <si>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</si>
  <si>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</si>
  <si>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</si>
  <si>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</si>
  <si>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</si>
  <si>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</si>
  <si>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</si>
  <si>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</si>
  <si>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</si>
  <si>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</si>
  <si>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</si>
  <si>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</si>
  <si>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</si>
  <si>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</si>
  <si>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</si>
  <si>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</si>
  <si>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</si>
  <si>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</si>
  <si>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</si>
  <si>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</si>
  <si>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</si>
  <si>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</si>
  <si>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</si>
  <si>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</si>
  <si>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</si>
  <si>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</si>
  <si>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</si>
  <si>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</si>
  <si>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52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</si>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</sst>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9">
          <cell r="W359">
            <v>28512.702061435964</v>
          </cell>
          <cell r="X359">
            <v>5784.6723397475407</v>
          </cell>
          <cell r="Y359">
            <v>84864.347099999999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6180</v>
          </cell>
          <cell r="AJ359">
            <v>0</v>
          </cell>
          <cell r="AK359">
            <v>16405.3868</v>
          </cell>
          <cell r="AL359">
            <v>0</v>
          </cell>
          <cell r="AM359">
            <v>6921.6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Y359">
            <v>100641.03964940406</v>
          </cell>
          <cell r="BB359">
            <v>148773.85919999998</v>
          </cell>
          <cell r="BC359">
            <v>7251.2</v>
          </cell>
          <cell r="CN359">
            <v>18732.673629281569</v>
          </cell>
          <cell r="CO359">
            <v>3839.3809619632716</v>
          </cell>
          <cell r="CP359">
            <v>5817.9241000000002</v>
          </cell>
          <cell r="DB359">
            <v>0</v>
          </cell>
          <cell r="DG359">
            <v>15999.897904521078</v>
          </cell>
          <cell r="DU359">
            <v>79953.539662949654</v>
          </cell>
          <cell r="DV359">
            <v>17014.216378256511</v>
          </cell>
          <cell r="DW359">
            <v>29384.756699999994</v>
          </cell>
          <cell r="EK359">
            <v>0</v>
          </cell>
          <cell r="EQ359">
            <v>67729.458053214155</v>
          </cell>
          <cell r="FB359">
            <v>169421.90047087293</v>
          </cell>
          <cell r="FC359">
            <v>34619.623842060231</v>
          </cell>
          <cell r="FD359">
            <v>3267.0906</v>
          </cell>
          <cell r="FL359">
            <v>0</v>
          </cell>
          <cell r="FS359">
            <v>115973.24371245464</v>
          </cell>
          <cell r="FX359">
            <v>71216.318122810437</v>
          </cell>
          <cell r="FY359">
            <v>14518.823560740339</v>
          </cell>
          <cell r="FZ359">
            <v>228.684</v>
          </cell>
          <cell r="GG359">
            <v>458.63280000000009</v>
          </cell>
          <cell r="GL359">
            <v>46568.223968236125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9">
          <cell r="W359">
            <v>23694.465363313069</v>
          </cell>
          <cell r="X359">
            <v>7279.7863826209687</v>
          </cell>
          <cell r="Y359">
            <v>358.27520000000004</v>
          </cell>
          <cell r="AK359">
            <v>0</v>
          </cell>
          <cell r="AV359">
            <v>0</v>
          </cell>
          <cell r="AY359">
            <v>106836.37113320347</v>
          </cell>
          <cell r="BM359">
            <v>115665.70399999997</v>
          </cell>
          <cell r="BN359">
            <v>0</v>
          </cell>
          <cell r="CN359">
            <v>21508.989024841565</v>
          </cell>
          <cell r="CO359">
            <v>6667.7865977008842</v>
          </cell>
          <cell r="CP359">
            <v>1895.9622000000002</v>
          </cell>
          <cell r="DB359">
            <v>0</v>
          </cell>
          <cell r="DG359">
            <v>31092.962807047748</v>
          </cell>
          <cell r="DU359">
            <v>93842.297439087633</v>
          </cell>
          <cell r="DV359">
            <v>28855.414005308849</v>
          </cell>
          <cell r="DW359">
            <v>15023.8272</v>
          </cell>
          <cell r="EL359">
            <v>0</v>
          </cell>
          <cell r="EQ359">
            <v>80213.891947021169</v>
          </cell>
          <cell r="FB359">
            <v>179411.24851488188</v>
          </cell>
          <cell r="FC359">
            <v>54600.817327423072</v>
          </cell>
          <cell r="FD359">
            <v>1241.8194000000001</v>
          </cell>
          <cell r="FL359">
            <v>0</v>
          </cell>
          <cell r="FS359">
            <v>97405.150923939465</v>
          </cell>
          <cell r="FX359">
            <v>68621.276697550464</v>
          </cell>
          <cell r="FY359">
            <v>20853.667619402269</v>
          </cell>
          <cell r="FZ359">
            <v>0</v>
          </cell>
          <cell r="GG359">
            <v>913.44060000000013</v>
          </cell>
          <cell r="GL359">
            <v>38379.722301394475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9">
          <cell r="W359">
            <v>26419.641658940047</v>
          </cell>
          <cell r="X359">
            <v>6364.0391759728991</v>
          </cell>
          <cell r="Y359">
            <v>33029.277800000003</v>
          </cell>
          <cell r="AA359">
            <v>11536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Y359">
            <v>117852.01984355068</v>
          </cell>
          <cell r="BM359">
            <v>117851.78630000002</v>
          </cell>
          <cell r="CN359">
            <v>19487.492707964891</v>
          </cell>
          <cell r="CO359">
            <v>6041.1227394691177</v>
          </cell>
          <cell r="CP359">
            <v>2224.6145999999999</v>
          </cell>
          <cell r="DB359">
            <v>0</v>
          </cell>
          <cell r="DF359">
            <v>17748.95052009535</v>
          </cell>
          <cell r="DU359">
            <v>108762.01045225635</v>
          </cell>
          <cell r="DV359">
            <v>22963.286913911168</v>
          </cell>
          <cell r="DW359">
            <v>17081.911400000001</v>
          </cell>
          <cell r="EK359">
            <v>0</v>
          </cell>
          <cell r="EP359">
            <v>102053.51680093944</v>
          </cell>
          <cell r="FB359">
            <v>186803.44625264942</v>
          </cell>
          <cell r="FC359">
            <v>50141.239978369762</v>
          </cell>
          <cell r="FD359">
            <v>2368.7664</v>
          </cell>
          <cell r="FE359">
            <v>0</v>
          </cell>
          <cell r="FL359">
            <v>0</v>
          </cell>
          <cell r="FS359">
            <v>101499.73917485593</v>
          </cell>
          <cell r="FX359">
            <v>120777.52328728538</v>
          </cell>
          <cell r="FY359">
            <v>32790.106513209015</v>
          </cell>
          <cell r="FZ359">
            <v>257.04000000000002</v>
          </cell>
          <cell r="GG359">
            <v>4701.0474000000013</v>
          </cell>
          <cell r="GL359">
            <v>68417.943547567527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9">
          <cell r="W359">
            <v>35851.786475964516</v>
          </cell>
          <cell r="X359">
            <v>8627.7732884863872</v>
          </cell>
          <cell r="Y359">
            <v>91391.127500000002</v>
          </cell>
          <cell r="AV359">
            <v>106675.04000000001</v>
          </cell>
          <cell r="AY359">
            <v>146541.52435342004</v>
          </cell>
          <cell r="BM359">
            <v>78210.372000000018</v>
          </cell>
          <cell r="BN359">
            <v>0</v>
          </cell>
          <cell r="BO359">
            <v>0</v>
          </cell>
          <cell r="BP359">
            <v>0</v>
          </cell>
          <cell r="CN359">
            <v>21071.877790828694</v>
          </cell>
          <cell r="CO359">
            <v>5872.884297200806</v>
          </cell>
          <cell r="CP359">
            <v>2088.2323000000006</v>
          </cell>
          <cell r="DB359">
            <v>0</v>
          </cell>
          <cell r="DG359">
            <v>19018.361379983726</v>
          </cell>
          <cell r="DL359">
            <v>30940.683899999996</v>
          </cell>
          <cell r="DP359">
            <v>14356.80575</v>
          </cell>
          <cell r="DT359">
            <v>2927.5525500000003</v>
          </cell>
          <cell r="DU359">
            <v>98070.474799335629</v>
          </cell>
          <cell r="DV359">
            <v>20501.066408156428</v>
          </cell>
          <cell r="DX359">
            <v>0</v>
          </cell>
          <cell r="DY359">
            <v>34784.255999999994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P359">
            <v>56442.387466548505</v>
          </cell>
          <cell r="EU359">
            <v>220580.88</v>
          </cell>
          <cell r="EW359">
            <v>1697.45415</v>
          </cell>
          <cell r="EY359">
            <v>131710.28</v>
          </cell>
          <cell r="FA359">
            <v>459</v>
          </cell>
          <cell r="FL359">
            <v>0</v>
          </cell>
          <cell r="FS359">
            <v>0</v>
          </cell>
          <cell r="FV359">
            <v>268997.82</v>
          </cell>
          <cell r="FZ359">
            <v>530.15099999999995</v>
          </cell>
          <cell r="GG359">
            <v>1789.7417999999998</v>
          </cell>
          <cell r="GL35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6" width="16.44140625" style="1" customWidth="1"/>
    <col min="7" max="7" width="16.109375" style="1" customWidth="1"/>
    <col min="8" max="8" width="9.4414062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2950423.92</v>
      </c>
      <c r="F9" s="16">
        <f t="shared" ref="F9:G9" si="0">SUM(F10:F14)</f>
        <v>2804454.53</v>
      </c>
      <c r="G9" s="16">
        <f t="shared" si="0"/>
        <v>1023118.8700000001</v>
      </c>
    </row>
    <row r="10" spans="1:8" ht="13.2" customHeight="1" x14ac:dyDescent="0.3">
      <c r="A10" s="49" t="s">
        <v>9</v>
      </c>
      <c r="B10" s="50"/>
      <c r="C10" s="50"/>
      <c r="D10" s="51"/>
      <c r="E10" s="17">
        <v>1142464.22</v>
      </c>
      <c r="F10" s="17">
        <v>1070303.33</v>
      </c>
      <c r="G10" s="18">
        <v>421541.33</v>
      </c>
    </row>
    <row r="11" spans="1:8" ht="14.4" customHeight="1" x14ac:dyDescent="0.3">
      <c r="A11" s="49" t="s">
        <v>10</v>
      </c>
      <c r="B11" s="50"/>
      <c r="C11" s="50"/>
      <c r="D11" s="51"/>
      <c r="E11" s="17">
        <v>739277.64</v>
      </c>
      <c r="F11" s="17">
        <v>702222.61</v>
      </c>
      <c r="G11" s="18">
        <v>290479.08</v>
      </c>
    </row>
    <row r="12" spans="1:8" ht="13.95" customHeight="1" x14ac:dyDescent="0.3">
      <c r="A12" s="49" t="s">
        <v>11</v>
      </c>
      <c r="B12" s="50"/>
      <c r="C12" s="50"/>
      <c r="D12" s="51"/>
      <c r="E12" s="17">
        <v>188459.39</v>
      </c>
      <c r="F12" s="17">
        <v>179646.63</v>
      </c>
      <c r="G12" s="18">
        <v>56552.17</v>
      </c>
    </row>
    <row r="13" spans="1:8" ht="13.5" customHeight="1" x14ac:dyDescent="0.3">
      <c r="A13" s="49" t="s">
        <v>12</v>
      </c>
      <c r="B13" s="50"/>
      <c r="C13" s="50"/>
      <c r="D13" s="51"/>
      <c r="E13" s="17">
        <v>220972.76</v>
      </c>
      <c r="F13" s="17">
        <v>208912.21</v>
      </c>
      <c r="G13" s="18">
        <v>63715.68</v>
      </c>
    </row>
    <row r="14" spans="1:8" ht="14.4" customHeight="1" x14ac:dyDescent="0.3">
      <c r="A14" s="42" t="s">
        <v>13</v>
      </c>
      <c r="B14" s="42"/>
      <c r="C14" s="42"/>
      <c r="D14" s="42"/>
      <c r="E14" s="17">
        <v>659249.91</v>
      </c>
      <c r="F14" s="17">
        <v>643369.75</v>
      </c>
      <c r="G14" s="18">
        <v>190830.61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1556514.3100000003</v>
      </c>
      <c r="F15" s="16">
        <f t="shared" ref="F15:G15" si="1">SUM(F16:F19)</f>
        <v>1490746.6</v>
      </c>
      <c r="G15" s="16">
        <f t="shared" si="1"/>
        <v>458404.87000000005</v>
      </c>
    </row>
    <row r="16" spans="1:8" ht="33.6" customHeight="1" x14ac:dyDescent="0.3">
      <c r="A16" s="55" t="s">
        <v>43</v>
      </c>
      <c r="B16" s="56"/>
      <c r="C16" s="56"/>
      <c r="D16" s="57"/>
      <c r="E16" s="17">
        <v>1436755.07</v>
      </c>
      <c r="F16" s="17">
        <v>1377848.33</v>
      </c>
      <c r="G16" s="18">
        <v>437830.32</v>
      </c>
    </row>
    <row r="17" spans="1:9" ht="15.6" x14ac:dyDescent="0.3">
      <c r="A17" s="42" t="s">
        <v>44</v>
      </c>
      <c r="B17" s="42"/>
      <c r="C17" s="42"/>
      <c r="D17" s="42"/>
      <c r="E17" s="17">
        <v>8233.1200000000008</v>
      </c>
      <c r="F17" s="17">
        <v>7730.49</v>
      </c>
      <c r="G17" s="18">
        <v>1397.38</v>
      </c>
    </row>
    <row r="18" spans="1:9" ht="15.6" x14ac:dyDescent="0.3">
      <c r="A18" s="42" t="s">
        <v>45</v>
      </c>
      <c r="B18" s="42"/>
      <c r="C18" s="42"/>
      <c r="D18" s="42"/>
      <c r="E18" s="17">
        <v>15608.6</v>
      </c>
      <c r="F18" s="17">
        <v>14714.51</v>
      </c>
      <c r="G18" s="18">
        <v>2673.58</v>
      </c>
    </row>
    <row r="19" spans="1:9" ht="15.6" x14ac:dyDescent="0.3">
      <c r="A19" s="42" t="s">
        <v>46</v>
      </c>
      <c r="B19" s="42"/>
      <c r="C19" s="42"/>
      <c r="D19" s="42"/>
      <c r="E19" s="17">
        <v>95917.52</v>
      </c>
      <c r="F19" s="17">
        <v>90453.27</v>
      </c>
      <c r="G19" s="18">
        <v>16503.59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-3099553.6212144536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219802.76115058758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76"/>
      <c r="I26" s="28"/>
    </row>
    <row r="27" spans="1:9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нар'!W359</f>
        <v>28512.702061435964</v>
      </c>
      <c r="I27" s="28"/>
    </row>
    <row r="28" spans="1:9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нар'!X359</f>
        <v>5784.6723397475407</v>
      </c>
      <c r="I28" s="28"/>
    </row>
    <row r="29" spans="1:9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нар'!Y359</f>
        <v>84864.347099999999</v>
      </c>
      <c r="I29" s="28"/>
    </row>
    <row r="30" spans="1:9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нар'!AA359+'[1]УК ВР декабрь нар'!AB359+'[1]УК ВР декабрь нар'!AC359+'[1]УК ВР декабрь нар'!AD359+'[1]УК ВР декабрь нар'!AE359+'[1]УК ВР декабрь нар'!AF359+'[1]УК ВР декабрь нар'!AG359+'[1]УК ВР декабрь нар'!AH359+'[1]УК ВР декабрь нар'!AJ359+'[1]УК ВР декабрь нар'!AL359+'[1]УК ВР декабрь нар'!AN359+'[1]УК ВР декабрь нар'!AO359+'[1]УК ВР декабрь нар'!AP359+'[1]УК ВР декабрь нар'!AQ359+'[1]УК ВР декабрь нар'!AR359+'[1]УК ВР декабрь нар'!AT359</f>
        <v>0</v>
      </c>
      <c r="I30" s="28"/>
    </row>
    <row r="31" spans="1:9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нар'!AY359</f>
        <v>100641.03964940406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75">
        <f>SUM(F34:F38)+188473.1</f>
        <v>447297.74739018618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76"/>
      <c r="I33" s="28"/>
    </row>
    <row r="34" spans="1:10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нар'!CN359+'[1]УК ВР декабрь нар'!DU359</f>
        <v>98686.21329223123</v>
      </c>
      <c r="I34" s="28"/>
    </row>
    <row r="35" spans="1:10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нар'!CO359+'[1]УК ВР декабрь нар'!DV359</f>
        <v>20853.597340219781</v>
      </c>
      <c r="I35" s="28"/>
    </row>
    <row r="36" spans="1:10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нар'!CP359+'[1]УК ВР декабрь нар'!DW359</f>
        <v>35202.680799999995</v>
      </c>
      <c r="I36" s="28"/>
    </row>
    <row r="37" spans="1:10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нар'!AI359+'[1]УК ВР декабрь нар'!AJ359+'[1]УК ВР декабрь нар'!AS359+'[1]УК ВР декабрь нар'!BC359+'[1]УК ВР декабрь нар'!DB359+'[1]УК ВР декабрь нар'!EK359+'[1]УК ВР декабрь нар'!AM359</f>
        <v>20352.800000000003</v>
      </c>
      <c r="I37" s="28"/>
    </row>
    <row r="38" spans="1:10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нар'!DG359+'[1]УК ВР декабрь нар'!EQ359</f>
        <v>83729.355957735228</v>
      </c>
      <c r="I38" s="28"/>
      <c r="J38" s="28"/>
    </row>
    <row r="39" spans="1:10" ht="32.4" customHeight="1" x14ac:dyDescent="0.3">
      <c r="A39" s="83" t="s">
        <v>35</v>
      </c>
      <c r="B39" s="84"/>
      <c r="C39" s="84"/>
      <c r="D39" s="84"/>
      <c r="E39" s="85"/>
      <c r="F39" s="26">
        <f>SUM(F40:F48)+136577.15</f>
        <v>758028.93707717478</v>
      </c>
      <c r="I39" s="28"/>
    </row>
    <row r="40" spans="1:10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нар'!FB359+'[1]УК ВР декабрь нар'!FX359</f>
        <v>240638.21859368338</v>
      </c>
      <c r="I40" s="28"/>
    </row>
    <row r="41" spans="1:10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нар'!FC359+'[1]УК ВР декабрь нар'!FY359</f>
        <v>49138.447402800572</v>
      </c>
      <c r="I41" s="28"/>
    </row>
    <row r="42" spans="1:10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10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10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10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10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нар'!FD359+'[1]УК ВР декабрь нар'!FZ359</f>
        <v>3495.7746000000002</v>
      </c>
      <c r="I46" s="28"/>
    </row>
    <row r="47" spans="1:10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нар'!GG359+'[1]УК ВР декабрь нар'!FL359+'[1]УК ВР декабрь нар'!BB359+'[1]УК ВР декабрь нар'!AK359</f>
        <v>165637.87879999998</v>
      </c>
      <c r="I47" s="28"/>
    </row>
    <row r="48" spans="1:10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нар'!FS359+'[1]УК ВР декабрь нар'!GL359</f>
        <v>162541.46768069075</v>
      </c>
      <c r="I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1425129.4456179487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212967.72</v>
      </c>
      <c r="I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118027.84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94939.88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1638097.1656179486</v>
      </c>
      <c r="H55" s="28"/>
      <c r="I55" s="28"/>
      <c r="K55" s="28"/>
      <c r="L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1436755.07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1377848.33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-3300895.7168324022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'Р-Крестьянская 52'!A2:G2</f>
        <v>перед собственниками дома по адресу: ул. Р-Крестьянская 52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'Р-Крестьянская 52'!G6:H6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'Р-Крестьянская 52'!G8:H8</f>
        <v>задолженность с нарастающим итогом с -01.08.2010г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2322565.46</v>
      </c>
      <c r="F9" s="16">
        <f t="shared" ref="F9:G9" si="0">SUM(F10:F15)</f>
        <v>2694987.84</v>
      </c>
      <c r="G9" s="16">
        <f t="shared" si="0"/>
        <v>650696.49</v>
      </c>
    </row>
    <row r="10" spans="1:7" ht="15.6" x14ac:dyDescent="0.3">
      <c r="A10" s="49" t="s">
        <v>9</v>
      </c>
      <c r="B10" s="50"/>
      <c r="C10" s="50"/>
      <c r="D10" s="51"/>
      <c r="E10" s="17">
        <v>690759.51</v>
      </c>
      <c r="F10" s="17">
        <v>959632.02</v>
      </c>
      <c r="G10" s="18">
        <v>152668.82</v>
      </c>
    </row>
    <row r="11" spans="1:7" ht="15.6" x14ac:dyDescent="0.3">
      <c r="A11" s="49" t="s">
        <v>10</v>
      </c>
      <c r="B11" s="50"/>
      <c r="C11" s="50"/>
      <c r="D11" s="51"/>
      <c r="E11" s="17">
        <v>531519.01</v>
      </c>
      <c r="F11" s="17">
        <v>586817.18999999994</v>
      </c>
      <c r="G11" s="18">
        <v>235180.9</v>
      </c>
    </row>
    <row r="12" spans="1:7" ht="15.6" x14ac:dyDescent="0.3">
      <c r="A12" s="49" t="s">
        <v>11</v>
      </c>
      <c r="B12" s="50"/>
      <c r="C12" s="50"/>
      <c r="D12" s="51"/>
      <c r="E12" s="17">
        <v>195686</v>
      </c>
      <c r="F12" s="17">
        <v>188717.51</v>
      </c>
      <c r="G12" s="18">
        <v>63520.66</v>
      </c>
    </row>
    <row r="13" spans="1:7" ht="15.6" x14ac:dyDescent="0.3">
      <c r="A13" s="49" t="s">
        <v>12</v>
      </c>
      <c r="B13" s="50"/>
      <c r="C13" s="50"/>
      <c r="D13" s="51"/>
      <c r="E13" s="17">
        <v>231316.43</v>
      </c>
      <c r="F13" s="17">
        <v>220441.88</v>
      </c>
      <c r="G13" s="18">
        <v>74590.23</v>
      </c>
    </row>
    <row r="14" spans="1:7" ht="15.6" x14ac:dyDescent="0.3">
      <c r="A14" s="49" t="s">
        <v>13</v>
      </c>
      <c r="B14" s="50"/>
      <c r="C14" s="50"/>
      <c r="D14" s="51"/>
      <c r="E14" s="17">
        <v>449912.3</v>
      </c>
      <c r="F14" s="17">
        <v>529189.19999999995</v>
      </c>
      <c r="G14" s="18">
        <v>111553.71</v>
      </c>
    </row>
    <row r="15" spans="1:7" ht="15.6" x14ac:dyDescent="0.3">
      <c r="A15" s="49" t="s">
        <v>68</v>
      </c>
      <c r="B15" s="50"/>
      <c r="C15" s="50"/>
      <c r="D15" s="51"/>
      <c r="E15" s="17">
        <v>223372.21</v>
      </c>
      <c r="F15" s="17">
        <v>210190.04</v>
      </c>
      <c r="G15" s="18">
        <v>13182.17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1467147.3000000003</v>
      </c>
      <c r="F16" s="16">
        <f>SUM(F17:F20)</f>
        <v>1540684.22</v>
      </c>
      <c r="G16" s="16">
        <f>SUM(G17:G20)</f>
        <v>384867.94999999995</v>
      </c>
    </row>
    <row r="17" spans="1:12" ht="15.6" x14ac:dyDescent="0.3">
      <c r="A17" s="94" t="s">
        <v>43</v>
      </c>
      <c r="B17" s="95"/>
      <c r="C17" s="95"/>
      <c r="D17" s="96"/>
      <c r="E17" s="17">
        <v>1341937.32</v>
      </c>
      <c r="F17" s="17">
        <v>1417982.69</v>
      </c>
      <c r="G17" s="18">
        <v>361784.95</v>
      </c>
    </row>
    <row r="18" spans="1:12" ht="15.6" x14ac:dyDescent="0.3">
      <c r="A18" s="42" t="s">
        <v>55</v>
      </c>
      <c r="B18" s="42"/>
      <c r="C18" s="42"/>
      <c r="D18" s="42"/>
      <c r="E18" s="17">
        <v>8520.36</v>
      </c>
      <c r="F18" s="17">
        <v>8367.25</v>
      </c>
      <c r="G18" s="18">
        <v>1550.49</v>
      </c>
    </row>
    <row r="19" spans="1:12" ht="15.6" x14ac:dyDescent="0.3">
      <c r="A19" s="42" t="s">
        <v>56</v>
      </c>
      <c r="B19" s="42"/>
      <c r="C19" s="42"/>
      <c r="D19" s="42"/>
      <c r="E19" s="17">
        <v>16183.56</v>
      </c>
      <c r="F19" s="17">
        <v>15860.67</v>
      </c>
      <c r="G19" s="18">
        <v>2996.47</v>
      </c>
    </row>
    <row r="20" spans="1:12" ht="15.6" x14ac:dyDescent="0.3">
      <c r="A20" s="42" t="s">
        <v>57</v>
      </c>
      <c r="B20" s="42"/>
      <c r="C20" s="42"/>
      <c r="D20" s="42"/>
      <c r="E20" s="17">
        <v>100506.06</v>
      </c>
      <c r="F20" s="17">
        <v>98473.61</v>
      </c>
      <c r="G20" s="18">
        <v>18536.04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'Р-Крестьянская 52'!F58</f>
        <v>-3300895.7168324022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138168.89807913752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нар'!W359</f>
        <v>23694.465363313069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нар'!X359</f>
        <v>7279.7863826209687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нар'!Y359</f>
        <v>358.27520000000004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нар'!AV359+'[2]УК ВР декабрь нар'!BN359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нар'!AY359</f>
        <v>106836.37113320347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SUM(F35:F39)+188328.32</f>
        <v>583095.15522100776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нар'!CN359+'[2]УК ВР декабрь нар'!DU359</f>
        <v>115351.28646392919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нар'!CO359+'[2]УК ВР декабрь нар'!DV359</f>
        <v>35523.200603009733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нар'!CP359+'[2]УК ВР декабрь нар'!DW359</f>
        <v>16919.789400000001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нар'!BM359+'[2]УК ВР декабрь нар'!DB359+'[2]УК ВР декабрь нар'!EL359</f>
        <v>115665.70399999997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нар'!DG359+'[2]УК ВР декабрь нар'!EQ359</f>
        <v>111306.85475406892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461427.14338459156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нар'!FB359+'[2]УК ВР декабрь нар'!FX359</f>
        <v>248032.52521243235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нар'!FC359+'[2]УК ВР декабрь нар'!FY359</f>
        <v>75454.484946825338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нар'!FD359+'[2]УК ВР декабрь нар'!FZ359</f>
        <v>1241.8194000000001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нар'!GG359+'[2]УК ВР декабрь нар'!FL359+'[2]УК ВР декабрь нар'!AK359</f>
        <v>913.44060000000013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нар'!FS359+'[2]УК ВР декабрь нар'!GL359</f>
        <v>135784.87322533393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1182691.1966847368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201801.57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99496.79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102304.78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1384492.7666847368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1341937.32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1417982.69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-3343451.1635171389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'Р-Крестьянская 52'!A2:G2</f>
        <v>перед собственниками дома по адресу: ул. Р-Крестьянская 52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'Р-Крестьянская 52'!G6:H6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'Р-Крестьянская 52'!G8:H8</f>
        <v>задолженность с нарастающим итогом с -01.08.2010г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360016.67</v>
      </c>
      <c r="F9" s="16">
        <f t="shared" ref="F9:G9" si="0">SUM(F10:F15)</f>
        <v>404166.94000000006</v>
      </c>
      <c r="G9" s="16">
        <f t="shared" si="0"/>
        <v>606546.22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12556.39</v>
      </c>
      <c r="G10" s="18">
        <v>140112.43</v>
      </c>
    </row>
    <row r="11" spans="1:7" ht="15.6" x14ac:dyDescent="0.3">
      <c r="A11" s="49" t="s">
        <v>10</v>
      </c>
      <c r="B11" s="50"/>
      <c r="C11" s="50"/>
      <c r="D11" s="51"/>
      <c r="E11" s="17">
        <v>-16659.900000000001</v>
      </c>
      <c r="F11" s="17">
        <v>-7317.35</v>
      </c>
      <c r="G11" s="18">
        <v>225838.35</v>
      </c>
    </row>
    <row r="12" spans="1:7" ht="15.6" x14ac:dyDescent="0.3">
      <c r="A12" s="49" t="s">
        <v>11</v>
      </c>
      <c r="B12" s="50"/>
      <c r="C12" s="50"/>
      <c r="D12" s="51"/>
      <c r="E12" s="17">
        <v>174327.64</v>
      </c>
      <c r="F12" s="17">
        <v>177973.39</v>
      </c>
      <c r="G12" s="18">
        <v>59874.91</v>
      </c>
    </row>
    <row r="13" spans="1:7" ht="15.6" x14ac:dyDescent="0.3">
      <c r="A13" s="49" t="s">
        <v>12</v>
      </c>
      <c r="B13" s="50"/>
      <c r="C13" s="50"/>
      <c r="D13" s="51"/>
      <c r="E13" s="17">
        <v>203542.75</v>
      </c>
      <c r="F13" s="17">
        <v>206369.64</v>
      </c>
      <c r="G13" s="18">
        <v>71763.34</v>
      </c>
    </row>
    <row r="14" spans="1:7" ht="15.6" x14ac:dyDescent="0.3">
      <c r="A14" s="49" t="s">
        <v>13</v>
      </c>
      <c r="B14" s="50"/>
      <c r="C14" s="50"/>
      <c r="D14" s="51"/>
      <c r="E14" s="17">
        <v>-1134.51</v>
      </c>
      <c r="F14" s="17">
        <v>10984.72</v>
      </c>
      <c r="G14" s="18">
        <v>99434.48</v>
      </c>
    </row>
    <row r="15" spans="1:7" ht="15.6" x14ac:dyDescent="0.3">
      <c r="A15" s="49" t="s">
        <v>68</v>
      </c>
      <c r="B15" s="50"/>
      <c r="C15" s="50"/>
      <c r="D15" s="51"/>
      <c r="E15" s="17">
        <v>-59.31</v>
      </c>
      <c r="F15" s="17">
        <v>3600.15</v>
      </c>
      <c r="G15" s="18">
        <v>9522.7099999999991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1482636.83</v>
      </c>
      <c r="F16" s="16">
        <f>SUM(F17:F20)</f>
        <v>1463780.72</v>
      </c>
      <c r="G16" s="16">
        <f>SUM(G17:G20)</f>
        <v>403724.06000000006</v>
      </c>
    </row>
    <row r="17" spans="1:12" ht="21.75" customHeight="1" x14ac:dyDescent="0.3">
      <c r="A17" s="94" t="s">
        <v>43</v>
      </c>
      <c r="B17" s="95"/>
      <c r="C17" s="95"/>
      <c r="D17" s="96"/>
      <c r="E17" s="17">
        <v>1337034.77</v>
      </c>
      <c r="F17" s="17">
        <v>1325044.26</v>
      </c>
      <c r="G17" s="18">
        <v>373775.46</v>
      </c>
    </row>
    <row r="18" spans="1:12" ht="15.6" x14ac:dyDescent="0.3">
      <c r="A18" s="42" t="s">
        <v>55</v>
      </c>
      <c r="B18" s="42"/>
      <c r="C18" s="42"/>
      <c r="D18" s="42"/>
      <c r="E18" s="17">
        <v>8802.42</v>
      </c>
      <c r="F18" s="17">
        <v>8587.76</v>
      </c>
      <c r="G18" s="18">
        <v>1765.15</v>
      </c>
    </row>
    <row r="19" spans="1:12" ht="15.6" x14ac:dyDescent="0.3">
      <c r="A19" s="42" t="s">
        <v>56</v>
      </c>
      <c r="B19" s="42"/>
      <c r="C19" s="42"/>
      <c r="D19" s="42"/>
      <c r="E19" s="17">
        <v>17036.34</v>
      </c>
      <c r="F19" s="17">
        <v>16613.54</v>
      </c>
      <c r="G19" s="18">
        <v>3419.27</v>
      </c>
    </row>
    <row r="20" spans="1:12" ht="15.6" x14ac:dyDescent="0.3">
      <c r="A20" s="42" t="s">
        <v>57</v>
      </c>
      <c r="B20" s="42"/>
      <c r="C20" s="42"/>
      <c r="D20" s="42"/>
      <c r="E20" s="17">
        <v>119763.3</v>
      </c>
      <c r="F20" s="17">
        <v>113535.16</v>
      </c>
      <c r="G20" s="18">
        <v>24764.18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'Р-Крестьянская 52(2019)'!F59</f>
        <v>-3343451.1635171389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195200.9784784636</v>
      </c>
    </row>
    <row r="27" spans="1:12" ht="68.400000000000006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нар'!W359</f>
        <v>26419.641658940047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нар'!X359</f>
        <v>6364.0391759728991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нар'!Y359</f>
        <v>33029.277800000003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нар'!AA359+'[3]УК ВР декабрь нар'!AB359+'[3]УК ВР декабрь нар'!AC359+'[3]УК ВР декабрь нар'!AD359+'[3]УК ВР декабрь нар'!AE359+'[3]УК ВР декабрь нар'!AF359+'[3]УК ВР декабрь нар'!AG359+'[3]УК ВР декабрь нар'!AH359+'[3]УК ВР декабрь нар'!AJ359+'[3]УК ВР декабрь нар'!AL359+'[3]УК ВР декабрь нар'!AN359+'[3]УК ВР декабрь нар'!AO359+'[3]УК ВР декабрь нар'!AP359+'[3]УК ВР декабрь нар'!AQ359+'[3]УК ВР декабрь нар'!AR359+'[3]УК ВР декабрь нар'!AT359</f>
        <v>11536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нар'!AY359</f>
        <v>117852.01984355068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SUM(F35:F39)+190565.19</f>
        <v>604779.88243463635</v>
      </c>
    </row>
    <row r="34" spans="1:12" ht="84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нар'!CN359+'[3]УК ВР декабрь нар'!DU359</f>
        <v>128249.50316022124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нар'!CO359+'[3]УК ВР декабрь нар'!DV359</f>
        <v>29004.409653380288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нар'!CP359+'[3]УК ВР декабрь нар'!DW359</f>
        <v>19306.526000000002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нар'!AI359+'[3]УК ВР декабрь нар'!AJ359+'[3]УК ВР декабрь нар'!AS359+'[3]УК ВР декабрь нар'!BM359+'[3]УК ВР декабрь нар'!DB359+'[3]УК ВР декабрь нар'!EK359+'[3]УК ВР декабрь нар'!AM359</f>
        <v>117851.78630000002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нар'!DF359+'[3]УК ВР декабрь нар'!EP359</f>
        <v>119802.46732103478</v>
      </c>
    </row>
    <row r="40" spans="1:12" ht="64.2" customHeight="1" x14ac:dyDescent="0.3">
      <c r="A40" s="83" t="s">
        <v>74</v>
      </c>
      <c r="B40" s="84"/>
      <c r="C40" s="84"/>
      <c r="D40" s="84"/>
      <c r="E40" s="85"/>
      <c r="F40" s="26">
        <f>SUM(F41:F49)</f>
        <v>567756.852553937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нар'!FB359+'[3]УК ВР декабрь нар'!FX359</f>
        <v>307580.96953993477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нар'!FC359+'[3]УК ВР декабрь нар'!FY359</f>
        <v>82931.346491578777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нар'!FD359+'[3]УК ВР декабрь нар'!FZ359</f>
        <v>2625.8063999999999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нар'!GG359+'[3]УК ВР декабрь нар'!FL359+'[3]УК ВР декабрь нар'!FE359+'[3]УК ВР декабрь нар'!AK359</f>
        <v>4701.0474000000013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нар'!FS359+'[3]УК ВР декабрь нар'!GL359</f>
        <v>169917.68272242346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1367737.7134670368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150800.32000000001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51074.5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99725.82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1518538.0334670369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1337034.77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1325044.26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-3524954.426984176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'Р-Крестьянская 52'!A2:G2</f>
        <v>перед собственниками дома по адресу: ул. Р-Крестьянская 52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'Р-Крестьянская 52'!G6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'Р-Крестьянская 52'!G8</f>
        <v>задолженность с нарастающим итогом с -01.08.2010г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-10820.39</v>
      </c>
      <c r="F9" s="16">
        <f t="shared" ref="F9:G9" si="0">SUM(F10:F15)</f>
        <v>8539.92</v>
      </c>
      <c r="G9" s="16">
        <f t="shared" si="0"/>
        <v>587185.91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2653.42</v>
      </c>
      <c r="G10" s="18">
        <v>137459.01</v>
      </c>
    </row>
    <row r="11" spans="1:7" ht="15.6" x14ac:dyDescent="0.3">
      <c r="A11" s="49" t="s">
        <v>10</v>
      </c>
      <c r="B11" s="50"/>
      <c r="C11" s="50"/>
      <c r="D11" s="51"/>
      <c r="E11" s="17">
        <v>-5236.71</v>
      </c>
      <c r="F11" s="17">
        <v>-2.94</v>
      </c>
      <c r="G11" s="18">
        <v>220604.58</v>
      </c>
    </row>
    <row r="12" spans="1:7" ht="15.6" x14ac:dyDescent="0.3">
      <c r="A12" s="49" t="s">
        <v>11</v>
      </c>
      <c r="B12" s="50"/>
      <c r="C12" s="50"/>
      <c r="D12" s="51"/>
      <c r="E12" s="17">
        <v>-3582.68</v>
      </c>
      <c r="F12" s="17">
        <v>-895.84</v>
      </c>
      <c r="G12" s="18">
        <v>57188.07</v>
      </c>
    </row>
    <row r="13" spans="1:7" ht="15.6" x14ac:dyDescent="0.3">
      <c r="A13" s="49" t="s">
        <v>12</v>
      </c>
      <c r="B13" s="50"/>
      <c r="C13" s="50"/>
      <c r="D13" s="51"/>
      <c r="E13" s="17">
        <v>-2001</v>
      </c>
      <c r="F13" s="17">
        <v>1342.25</v>
      </c>
      <c r="G13" s="18">
        <v>68420.09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4936.58</v>
      </c>
      <c r="G14" s="18">
        <v>94497.9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506.45</v>
      </c>
      <c r="G15" s="18">
        <v>9016.26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1505497.77</v>
      </c>
      <c r="F16" s="16">
        <f t="shared" ref="F16:G16" si="1">SUM(F17:F20)</f>
        <v>1440057.2400000002</v>
      </c>
      <c r="G16" s="16">
        <f t="shared" si="1"/>
        <v>469164.58999999997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1335766.9099999999</v>
      </c>
      <c r="F17" s="17">
        <v>1277470.3600000001</v>
      </c>
      <c r="G17" s="18">
        <v>432072.01</v>
      </c>
    </row>
    <row r="18" spans="1:12" ht="15.6" x14ac:dyDescent="0.3">
      <c r="A18" s="42" t="s">
        <v>55</v>
      </c>
      <c r="B18" s="42"/>
      <c r="C18" s="42"/>
      <c r="D18" s="42"/>
      <c r="E18" s="17">
        <v>4628.8500000000004</v>
      </c>
      <c r="F18" s="17">
        <v>4953.3900000000003</v>
      </c>
      <c r="G18" s="18">
        <v>1440.61</v>
      </c>
    </row>
    <row r="19" spans="1:12" ht="15.6" x14ac:dyDescent="0.3">
      <c r="A19" s="42" t="s">
        <v>56</v>
      </c>
      <c r="B19" s="42"/>
      <c r="C19" s="42"/>
      <c r="D19" s="42"/>
      <c r="E19" s="17">
        <v>17503.64</v>
      </c>
      <c r="F19" s="17">
        <v>16780.36</v>
      </c>
      <c r="G19" s="18">
        <v>4142.55</v>
      </c>
    </row>
    <row r="20" spans="1:12" ht="15.6" x14ac:dyDescent="0.3">
      <c r="A20" s="42" t="s">
        <v>57</v>
      </c>
      <c r="B20" s="42"/>
      <c r="C20" s="42"/>
      <c r="D20" s="42"/>
      <c r="E20" s="17">
        <v>147598.37</v>
      </c>
      <c r="F20" s="17">
        <v>140853.13</v>
      </c>
      <c r="G20" s="18">
        <v>31509.42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'Р-Крестьянская 52(2020)'!F59</f>
        <v>-3524954.426984176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467297.62361787097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нар'!W359</f>
        <v>35851.786475964516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нар'!X359</f>
        <v>8627.7732884863872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нар'!Y359+'[4]УК ВР декабрь нар'!DX359</f>
        <v>91391.127500000002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нар'!AV359+'[4]УК ВР декабрь нар'!BM359+'[4]УК ВР декабрь нар'!BN359+'[4]УК ВР декабрь нар'!BO359+'[4]УК ВР декабрь нар'!BP359+'[4]УК ВР декабрь нар'!EG359+'[4]УК ВР декабрь нар'!EH359+'[4]УК ВР декабрь нар'!EI359+'[4]УК ВР декабрь нар'!EJ359</f>
        <v>184885.41200000001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нар'!AY359</f>
        <v>146541.52435342004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SUM(F35:F39)+202200.09</f>
        <v>508274.6726420538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нар'!CN359+'[4]УК ВР декабрь нар'!DU359</f>
        <v>119142.35259016432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нар'!CO359+'[4]УК ВР декабрь нар'!DV359</f>
        <v>26373.950705357234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нар'!CP359+'[4]УК ВР декабрь нар'!DL359+'[4]УК ВР декабрь нар'!DP359+'[4]УК ВР декабрь нар'!DT359</f>
        <v>50313.2745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нар'!DB359+'[4]УК ВР декабрь нар'!DY359+'[4]УК ВР декабрь нар'!DZ359+'[4]УК ВР декабрь нар'!EA359+'[4]УК ВР декабрь нар'!EB359+'[4]УК ВР декабрь нар'!EC359+'[4]УК ВР декабрь нар'!ED359+'[4]УК ВР декабрь нар'!EE359+'[4]УК ВР декабрь нар'!EF359</f>
        <v>34784.255999999994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нар'!DG359+'[4]УК ВР декабрь нар'!EP359</f>
        <v>75460.748846532224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625765.3269499999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нар'!$EU359+'[4]УК ВР декабрь нар'!FV359+'[4]УК ВР декабрь нар'!EY359</f>
        <v>621288.98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нар'!EW359+'[4]УК ВР декабрь нар'!FA359+'[4]УК ВР декабрь нар'!FZ359</f>
        <v>2686.6051499999999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нар'!FL359+'[4]УК ВР декабрь нар'!GG359</f>
        <v>1789.7417999999998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нар'!FS359+'[4]УК ВР декабрь нар'!GL359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1601337.6232099247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142805.38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41387.620000000003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101417.76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1744143.0032099248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1335766.9099999999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1277470.3600000001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-3933330.5201941007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52</vt:lpstr>
      <vt:lpstr>Р-Крестьянская 52(2019)</vt:lpstr>
      <vt:lpstr>Р-Крестьянская 52(2020)</vt:lpstr>
      <vt:lpstr>Р-Крестьянская 52(2021)</vt:lpstr>
      <vt:lpstr>'Р-Крестьянская 52'!Область_печати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2018-04-06T08:08:38Z</cp:lastPrinted>
  <dcterms:created xsi:type="dcterms:W3CDTF">2013-05-24T09:13:10Z</dcterms:created>
  <dcterms:modified xsi:type="dcterms:W3CDTF">2022-03-28T06:15:09Z</dcterms:modified>
</cp:coreProperties>
</file>